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510" windowWidth="15315" windowHeight="840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H164" i="1" l="1"/>
  <c r="I165" i="1" l="1"/>
  <c r="I166" i="1"/>
  <c r="I167" i="1"/>
  <c r="I168" i="1"/>
  <c r="I162" i="1"/>
  <c r="I161" i="1"/>
  <c r="I160" i="1"/>
  <c r="I159" i="1"/>
  <c r="I155" i="1"/>
  <c r="I151" i="1"/>
  <c r="I147" i="1"/>
  <c r="I145" i="1"/>
  <c r="I141" i="1"/>
  <c r="I137" i="1"/>
  <c r="I135" i="1"/>
  <c r="I132" i="1"/>
  <c r="I126" i="1"/>
  <c r="I121" i="1"/>
  <c r="I118" i="1"/>
  <c r="I116" i="1"/>
  <c r="I111" i="1"/>
  <c r="I110" i="1"/>
  <c r="I105" i="1"/>
  <c r="I100" i="1"/>
  <c r="I99" i="1"/>
  <c r="I95" i="1"/>
  <c r="I96" i="1"/>
  <c r="I97" i="1"/>
  <c r="I90" i="1"/>
  <c r="I91" i="1"/>
  <c r="I92" i="1"/>
  <c r="I93" i="1"/>
  <c r="I86" i="1"/>
  <c r="I87" i="1"/>
  <c r="I89" i="1"/>
  <c r="H163" i="1"/>
  <c r="H98" i="1"/>
  <c r="H94" i="1"/>
  <c r="H88" i="1" s="1"/>
  <c r="H85" i="1"/>
  <c r="H84" i="1" s="1"/>
  <c r="G164" i="1" l="1"/>
  <c r="G163" i="1" l="1"/>
  <c r="I163" i="1" s="1"/>
  <c r="I164" i="1"/>
  <c r="H171" i="1"/>
  <c r="G94" i="1"/>
  <c r="G88" i="1" l="1"/>
  <c r="I88" i="1" s="1"/>
  <c r="I94" i="1"/>
  <c r="G98" i="1"/>
  <c r="I98" i="1" s="1"/>
  <c r="G85" i="1" l="1"/>
  <c r="I85" i="1" s="1"/>
  <c r="G84" i="1" l="1"/>
  <c r="G171" i="1" l="1"/>
  <c r="I84" i="1"/>
  <c r="G174" i="1" l="1"/>
  <c r="I171" i="1"/>
</calcChain>
</file>

<file path=xl/sharedStrings.xml><?xml version="1.0" encoding="utf-8"?>
<sst xmlns="http://schemas.openxmlformats.org/spreadsheetml/2006/main" count="227" uniqueCount="208">
  <si>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</si>
  <si>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</si>
  <si>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</si>
  <si>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</si>
  <si>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</si>
  <si>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</si>
  <si>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</si>
  <si>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</si>
  <si>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</si>
  <si>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</si>
  <si>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</si>
  <si>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</si>
  <si>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</si>
  <si>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</si>
  <si>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</si>
  <si>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</si>
  <si>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</si>
  <si>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</si>
  <si>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</si>
  <si>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</si>
  <si>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</si>
  <si>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</si>
  <si>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</si>
  <si>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</si>
  <si>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</si>
  <si>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</si>
  <si>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</si>
  <si>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</si>
  <si>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</si>
  <si>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</si>
  <si>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</si>
  <si>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</si>
  <si>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</si>
  <si>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</si>
  <si>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</si>
  <si>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</si>
  <si>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</si>
  <si>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</si>
  <si>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</si>
  <si>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</si>
  <si>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</si>
  <si>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</si>
  <si>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</si>
  <si>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</si>
  <si>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</si>
  <si>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</si>
  <si>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</si>
  <si>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</si>
  <si>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</si>
  <si>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</si>
  <si>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</si>
  <si>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</si>
  <si>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</si>
  <si>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</si>
  <si>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</si>
  <si>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</si>
  <si>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</si>
  <si>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</si>
  <si>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</si>
  <si>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</si>
  <si>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</si>
  <si>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</si>
  <si>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</si>
  <si>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</si>
  <si>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</si>
  <si>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90620201000000000151</t>
  </si>
  <si>
    <t>90620201001050000151</t>
  </si>
  <si>
    <t>90620201003050000151</t>
  </si>
  <si>
    <t>90620202000000000151</t>
  </si>
  <si>
    <t>90620203000000000151</t>
  </si>
  <si>
    <t>90620203024050000151</t>
  </si>
  <si>
    <t>90620203015050000151</t>
  </si>
  <si>
    <t>90620203020050000151</t>
  </si>
  <si>
    <t>90620203029050000151</t>
  </si>
  <si>
    <t>90620203119050000151</t>
  </si>
  <si>
    <t>90620204000000000151</t>
  </si>
  <si>
    <t>90620204014050000151</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</si>
  <si>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</si>
  <si>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</si>
  <si>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</si>
  <si>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</si>
  <si>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</si>
  <si>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</si>
  <si>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</si>
  <si>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</si>
  <si>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</si>
  <si>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</si>
  <si>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</si>
  <si>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</si>
  <si>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</si>
  <si>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</si>
  <si>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</si>
  <si>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</si>
  <si>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</si>
  <si>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</si>
  <si>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</si>
  <si>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</si>
  <si>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</si>
  <si>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</si>
  <si>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</si>
  <si>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</si>
  <si>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</si>
  <si>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</si>
  <si>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</si>
  <si>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</si>
  <si>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</si>
  <si>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</si>
  <si>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</si>
  <si>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</si>
  <si>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</si>
  <si>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</si>
  <si>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</si>
  <si>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</si>
  <si>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</si>
  <si>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</si>
  <si>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</si>
  <si>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</si>
  <si>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</si>
  <si>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</si>
  <si>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</si>
  <si>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</si>
  <si>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</si>
  <si>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</si>
  <si>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</si>
  <si>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</si>
  <si>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</si>
  <si>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</si>
  <si>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</si>
  <si>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</si>
  <si>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</si>
  <si>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</si>
  <si>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</si>
  <si>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</si>
  <si>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</si>
  <si>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</si>
  <si>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</si>
  <si>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</si>
  <si>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</si>
  <si>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</si>
  <si>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</si>
  <si>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</si>
  <si>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</si>
  <si>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'90620203024050000151</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</si>
  <si>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</si>
  <si>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</si>
  <si>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</si>
  <si>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</si>
  <si>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</si>
  <si>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</si>
  <si>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</si>
  <si>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</si>
  <si>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'90620204014050000151</t>
  </si>
  <si>
    <t xml:space="preserve">                                                                            Приложение № 1</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</si>
  <si>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</si>
  <si>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</si>
  <si>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</si>
  <si>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</si>
  <si>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</si>
  <si>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90620203007050000151</t>
  </si>
  <si>
    <t xml:space="preserve">Субвенции бюджетам муниципальных районов  (городских округов)на осуществление переданных государственных полномочий Россмйской Федерации по составлению (изменению) списков кандидатов в присяжные заседатели федеральных судов общей юрисдикции в Российской Федерации </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</si>
  <si>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</si>
  <si>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</si>
  <si>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Прочие субсидии  бюджетам муниципальных районов, в т.ч.</t>
  </si>
  <si>
    <t>90620202999050000151</t>
  </si>
  <si>
    <t>90620202999050000151 (8005)</t>
  </si>
  <si>
    <t>Субсидии на дополнительные меры государственной поддержки обучающихся</t>
  </si>
  <si>
    <t xml:space="preserve">Субсидии на компенсацию муниципальным районам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 </t>
  </si>
  <si>
    <t>90620202008050000151</t>
  </si>
  <si>
    <t>Субсидия на реализацию программы "Жилище" подпрограммы "Обеспечение жильем молодых семей"</t>
  </si>
  <si>
    <t>90620202999050000151 (8047)</t>
  </si>
  <si>
    <t>Субсидии на мероприятия по проведению оздоровительной кампании детей</t>
  </si>
  <si>
    <t>90620202284050000151</t>
  </si>
  <si>
    <t>90620202284050000151 (923)</t>
  </si>
  <si>
    <t>Субсидия на создание новых мест в общеобразовательных организациях</t>
  </si>
  <si>
    <t>Субсидия на реализацию мероприятий по содействию создания в субъектах Российской Федерации новых мест в общеобразовательных организациях</t>
  </si>
  <si>
    <t>90620204999050000151 (8093)</t>
  </si>
  <si>
    <t>90620202220050000151 (102)</t>
  </si>
  <si>
    <t>Субсидия на реализацию мероприятий по этапному внедрению Всероссийского физкультурно-спортивного комплекса "Готов к труду и обороне" (ГТО)</t>
  </si>
  <si>
    <t>90620202220050000151 (9414)</t>
  </si>
  <si>
    <t>Субсидия на реализацию мероприятий по этапному внедрению Всероссийского физкультурно-спортивного комплекса "Готов к труду и обороне" (ГТО) за счет средств бюджета субъекта Российской Федерации</t>
  </si>
  <si>
    <t>90620204041050000151 (088)</t>
  </si>
  <si>
    <t>Иные межбюджетные трансферты бюджетам муниципальных районов Брянской области на проведение мероприятий по подключению общедоступных библиотек муниципальных образований к  сети Интернет и развитие системы библиотечного дела с учетом задачи расширения информационных технологий и оцифровки</t>
  </si>
  <si>
    <t>Иные межбюджетные трансферты муниципальным районам за счет резервного фонда Правительства Брянской области (ремонт кровли Витовской ООШ)</t>
  </si>
  <si>
    <t>00011302995050000130</t>
  </si>
  <si>
    <t>Прочие доходы от компенсации затрат государства бюджетов муниципальных районов</t>
  </si>
  <si>
    <t>00011625050010000140</t>
  </si>
  <si>
    <t>Денежные взыскания (штрафы) за нарушение законодательства  в области охраны окружающей среды</t>
  </si>
  <si>
    <t>00011633050050000140</t>
  </si>
  <si>
    <t>Денежные взыскания (штрафы) за нарушение законодательства Российской Федерации о конрактной системе закупок товаров, работ, услуг для обеспечения государственных и муниципальных нужд</t>
  </si>
  <si>
    <t>00011643000010000140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</si>
  <si>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</si>
  <si>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00010502020020000110</t>
  </si>
  <si>
    <t>Единый налог на вмененный доход для отдельных видов деятельности (за налоговые периоды , истекшие до 1 января 2011 года)</t>
  </si>
  <si>
    <t>00011105025050000120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</si>
  <si>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</si>
  <si>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00011630030010000140</t>
  </si>
  <si>
    <t>Прочие денежные взыскания (штрафы) за правонарушения в области дорожного движения</t>
  </si>
  <si>
    <t>Доходы бюджета Почепского муниципального района по кодам классификации доходов бюджета за  2016 год</t>
  </si>
  <si>
    <t>% исполнения</t>
  </si>
  <si>
    <t>90621900000050000151:</t>
  </si>
  <si>
    <t>Возврат остатков субсидий, субвенций и иных межбюджетных трансфертов, имеющих целевое назначение, прошлых лет</t>
  </si>
  <si>
    <t>межбюджетных трансфертов, имеющих целевое назначение, прошлых лет из бюджетов муниципальных районов</t>
  </si>
  <si>
    <t>26,5р</t>
  </si>
  <si>
    <t>111.80</t>
  </si>
  <si>
    <t xml:space="preserve">№ 245 от 26.05.2017 года     "Об утверждении отчета  </t>
  </si>
  <si>
    <t>об исполнении бюджета Почепского муниципального района  за 2016 год»</t>
  </si>
  <si>
    <t>Утверждено на  год, рублей</t>
  </si>
  <si>
    <t>Исполнено за год, 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</si>
</sst>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8"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s>
  <cellStyleXfs count="2">
    <xf numFmtId="0" fontId="0" fillId="0" borderId="0"/>
    <xf numFmtId="43" fontId="4" fillId="0" borderId="0" applyFont="0" applyFill="0" applyBorder="0" applyAlignment="0" applyProtection="0"/>
  </cellStyleXfs>
  <cellXfs count="122">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43" fontId="3" fillId="0" borderId="1" xfId="1"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43" fontId="0" fillId="0" borderId="0" xfId="0" applyNumberFormat="1"/>
    <xf numFmtId="0" fontId="6" fillId="0" borderId="0" xfId="0" applyFont="1"/>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4" fontId="3" fillId="2" borderId="1" xfId="0" applyNumberFormat="1" applyFont="1" applyFill="1" applyBorder="1" applyAlignment="1">
      <alignment horizontal="right"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4" fontId="3" fillId="2" borderId="1" xfId="0" applyNumberFormat="1" applyFont="1" applyFill="1" applyBorder="1" applyAlignment="1">
      <alignmen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2" fontId="3" fillId="0" borderId="1" xfId="0" applyNumberFormat="1" applyFont="1" applyBorder="1" applyAlignment="1">
      <alignment horizontal="righ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7" fillId="0" borderId="0" xfId="1" applyFont="1"/>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43" fontId="2" fillId="0" borderId="1" xfId="1" applyFont="1" applyFill="1" applyBorder="1" applyAlignment="1">
      <alignment horizontal="righ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center" wrapText="1"/>
    </xf>
    <xf numFmtId="43" fontId="3" fillId="2" borderId="1" xfId="1" applyFont="1" applyFill="1" applyBorder="1" applyAlignment="1">
      <alignment horizontal="right"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0" fontId="5" fillId="0" borderId="0" xfId="0" applyFont="1" applyAlignment="1">
      <alignment horizontal="center" wrapText="1"/>
    </xf>
    <xf numFmtId="1" fontId="3" fillId="0" borderId="1" xfId="0" quotePrefix="1" applyNumberFormat="1" applyFont="1" applyBorder="1" applyAlignment="1">
      <alignment horizontal="justify" vertical="center" wrapText="1"/>
    </xf>
    <xf numFmtId="0" fontId="3" fillId="0" borderId="1" xfId="0"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2" xfId="0" applyNumberFormat="1" applyFont="1" applyFill="1" applyBorder="1" applyAlignment="1">
      <alignment horizontal="center" vertical="center" wrapText="1"/>
    </xf>
    <xf numFmtId="2" fontId="3" fillId="2" borderId="3" xfId="0" applyNumberFormat="1" applyFont="1" applyFill="1" applyBorder="1" applyAlignment="1">
      <alignment horizontal="center" vertical="center" wrapText="1"/>
    </xf>
    <xf numFmtId="43" fontId="3" fillId="2" borderId="2" xfId="1" applyFont="1" applyFill="1" applyBorder="1" applyAlignment="1">
      <alignment horizontal="center" vertical="center" wrapText="1"/>
    </xf>
    <xf numFmtId="43" fontId="3" fillId="2" borderId="6" xfId="1" applyFont="1" applyFill="1" applyBorder="1" applyAlignment="1">
      <alignment horizontal="center" vertical="center" wrapText="1"/>
    </xf>
    <xf numFmtId="43" fontId="3" fillId="2" borderId="3" xfId="1"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2" borderId="6" xfId="0" applyNumberFormat="1" applyFont="1" applyFill="1" applyBorder="1" applyAlignment="1">
      <alignment horizontal="center" vertical="center" wrapText="1"/>
    </xf>
    <xf numFmtId="4" fontId="2" fillId="2" borderId="3" xfId="0" applyNumberFormat="1" applyFont="1" applyFill="1" applyBorder="1" applyAlignment="1">
      <alignment horizontal="center" vertical="center" wrapText="1"/>
    </xf>
    <xf numFmtId="0" fontId="0" fillId="0" borderId="0" xfId="0" applyAlignment="1">
      <alignment horizontal="center" wrapText="1"/>
    </xf>
    <xf numFmtId="0" fontId="0" fillId="0" borderId="0" xfId="0" applyAlignment="1">
      <alignment horizontal="center"/>
    </xf>
    <xf numFmtId="0" fontId="0" fillId="0" borderId="0" xfId="0" applyBorder="1" applyAlignment="1">
      <alignment horizontal="center"/>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43" fontId="3" fillId="2" borderId="1" xfId="1" applyFont="1" applyFill="1" applyBorder="1" applyAlignment="1">
      <alignment horizontal="center" vertical="center" wrapText="1"/>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0" fontId="0" fillId="0" borderId="0" xfId="0" applyAlignment="1">
      <alignment horizontal="right"/>
    </xf>
    <xf numFmtId="0" fontId="0" fillId="0" borderId="0" xfId="0" applyAlignment="1">
      <alignment horizontal="right" wrapText="1"/>
    </xf>
    <xf numFmtId="43" fontId="3" fillId="2" borderId="2" xfId="1" applyFont="1" applyFill="1" applyBorder="1" applyAlignment="1">
      <alignment horizontal="right" vertical="center" wrapText="1"/>
    </xf>
    <xf numFmtId="43" fontId="3" fillId="2" borderId="6" xfId="1" applyFont="1" applyFill="1" applyBorder="1" applyAlignment="1">
      <alignment horizontal="right" vertical="center" wrapText="1"/>
    </xf>
    <xf numFmtId="43" fontId="3" fillId="2" borderId="3" xfId="1" applyFont="1" applyFill="1" applyBorder="1" applyAlignment="1">
      <alignment horizontal="right" vertical="center" wrapText="1"/>
    </xf>
    <xf numFmtId="0" fontId="5" fillId="0" borderId="0" xfId="0" applyFont="1" applyAlignment="1">
      <alignment horizont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75"/>
  <sheetViews>
    <sheetView tabSelected="1" topLeftCell="F1" zoomScaleNormal="100" workbookViewId="0">
      <selection activeCell="N20" sqref="N20"/>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 min="8" max="8" width="17.5703125" customWidth="1"/>
    <col min="9" max="9" width="13.28515625" hidden="1" customWidth="1"/>
  </cols>
  <sheetData>
    <row r="1" spans="5:10" ht="4.5" customHeight="1" x14ac:dyDescent="0.25">
      <c r="F1" s="99"/>
      <c r="G1" s="99"/>
      <c r="H1" s="83"/>
      <c r="I1" s="83"/>
    </row>
    <row r="2" spans="5:10" hidden="1" x14ac:dyDescent="0.25"/>
    <row r="3" spans="5:10" hidden="1" x14ac:dyDescent="0.25">
      <c r="F3" s="43"/>
      <c r="G3" s="43"/>
      <c r="H3" s="81"/>
      <c r="I3" s="81"/>
    </row>
    <row r="4" spans="5:10" hidden="1" x14ac:dyDescent="0.25">
      <c r="F4" s="44"/>
      <c r="G4" s="44"/>
      <c r="H4" s="82"/>
      <c r="I4" s="82"/>
    </row>
    <row r="5" spans="5:10" ht="33" hidden="1" customHeight="1" x14ac:dyDescent="0.25">
      <c r="F5" s="45"/>
      <c r="G5" s="45"/>
      <c r="H5" s="45"/>
      <c r="I5" s="45"/>
      <c r="J5" s="1"/>
    </row>
    <row r="6" spans="5:10" hidden="1" x14ac:dyDescent="0.25">
      <c r="F6" s="43"/>
      <c r="G6" s="43"/>
      <c r="H6" s="81"/>
      <c r="I6" s="81"/>
    </row>
    <row r="7" spans="5:10" hidden="1" x14ac:dyDescent="0.25">
      <c r="F7" s="43"/>
      <c r="G7" s="43"/>
      <c r="H7" s="81"/>
      <c r="I7" s="81"/>
    </row>
    <row r="8" spans="5:10" hidden="1" x14ac:dyDescent="0.25">
      <c r="F8" s="100"/>
      <c r="G8" s="100"/>
      <c r="H8" s="81"/>
      <c r="I8" s="81"/>
    </row>
    <row r="9" spans="5:10" x14ac:dyDescent="0.25">
      <c r="F9" s="100" t="s">
        <v>152</v>
      </c>
      <c r="G9" s="100"/>
      <c r="H9" s="81"/>
      <c r="I9" s="81"/>
    </row>
    <row r="10" spans="5:10" x14ac:dyDescent="0.25">
      <c r="F10" s="116" t="s">
        <v>128</v>
      </c>
      <c r="G10" s="116"/>
      <c r="H10" s="82"/>
      <c r="I10" s="82"/>
    </row>
    <row r="11" spans="5:10" x14ac:dyDescent="0.25">
      <c r="F11" s="116" t="s">
        <v>204</v>
      </c>
      <c r="G11" s="116"/>
      <c r="H11" s="82"/>
      <c r="I11" s="82"/>
    </row>
    <row r="12" spans="5:10" ht="15" customHeight="1" x14ac:dyDescent="0.25">
      <c r="F12" s="117" t="s">
        <v>205</v>
      </c>
      <c r="G12" s="116"/>
      <c r="H12" s="82"/>
      <c r="I12" s="82"/>
    </row>
    <row r="13" spans="5:10" ht="16.5" customHeight="1" x14ac:dyDescent="0.25">
      <c r="F13" s="81"/>
      <c r="G13" s="81"/>
      <c r="H13" s="81"/>
      <c r="I13" s="81"/>
    </row>
    <row r="14" spans="5:10" ht="42.75" customHeight="1" x14ac:dyDescent="0.25">
      <c r="E14" s="121" t="s">
        <v>197</v>
      </c>
      <c r="F14" s="121"/>
      <c r="G14" s="121"/>
      <c r="H14" s="87"/>
      <c r="I14" s="87"/>
    </row>
    <row r="16" spans="5:10" ht="28.5" x14ac:dyDescent="0.25">
      <c r="E16" s="2" t="s">
        <v>0</v>
      </c>
      <c r="F16" s="2" t="s">
        <v>1</v>
      </c>
      <c r="G16" s="2" t="s">
        <v>206</v>
      </c>
      <c r="H16" s="2" t="s">
        <v>207</v>
      </c>
      <c r="I16" s="2" t="s">
        <v>198</v>
      </c>
    </row>
    <row r="17" spans="5:9" x14ac:dyDescent="0.25">
      <c r="E17" s="13" t="s">
        <v>116</v>
      </c>
      <c r="F17" s="3" t="s">
        <v>2</v>
      </c>
      <c r="G17" s="80">
        <v>138571815</v>
      </c>
      <c r="H17" s="80">
        <v>142619690.75</v>
      </c>
      <c r="I17" s="80">
        <v>102.92</v>
      </c>
    </row>
    <row r="18" spans="5:9" x14ac:dyDescent="0.25">
      <c r="E18" s="15" t="s">
        <v>115</v>
      </c>
      <c r="F18" s="4" t="s">
        <v>3</v>
      </c>
      <c r="G18" s="30">
        <v>100259985</v>
      </c>
      <c r="H18" s="30">
        <v>104097750.23999999</v>
      </c>
      <c r="I18" s="30">
        <v>103.83</v>
      </c>
    </row>
    <row r="19" spans="5:9" ht="15.75" thickBot="1" x14ac:dyDescent="0.3">
      <c r="E19" s="10" t="s">
        <v>77</v>
      </c>
      <c r="F19" s="4" t="s">
        <v>4</v>
      </c>
      <c r="G19" s="30">
        <v>100259985</v>
      </c>
      <c r="H19" s="30">
        <v>104097750.23999999</v>
      </c>
      <c r="I19" s="30">
        <v>103.83</v>
      </c>
    </row>
    <row r="20" spans="5:9" ht="75.75" thickBot="1" x14ac:dyDescent="0.3">
      <c r="E20" s="11" t="s">
        <v>78</v>
      </c>
      <c r="F20" s="4" t="s">
        <v>5</v>
      </c>
      <c r="G20" s="30">
        <v>99234985</v>
      </c>
      <c r="H20" s="30">
        <v>103039167.65000001</v>
      </c>
      <c r="I20" s="30">
        <v>103.83</v>
      </c>
    </row>
    <row r="21" spans="5:9" ht="105.75" thickBot="1" x14ac:dyDescent="0.3">
      <c r="E21" s="12" t="s">
        <v>79</v>
      </c>
      <c r="F21" s="4" t="s">
        <v>6</v>
      </c>
      <c r="G21" s="17">
        <v>305000</v>
      </c>
      <c r="H21" s="86">
        <v>320949.59999999998</v>
      </c>
      <c r="I21" s="86">
        <v>105.23</v>
      </c>
    </row>
    <row r="22" spans="5:9" ht="45.75" thickBot="1" x14ac:dyDescent="0.3">
      <c r="E22" s="12" t="s">
        <v>80</v>
      </c>
      <c r="F22" s="4" t="s">
        <v>7</v>
      </c>
      <c r="G22" s="17">
        <v>410000</v>
      </c>
      <c r="H22" s="86">
        <v>409196.99</v>
      </c>
      <c r="I22" s="86">
        <v>99.8</v>
      </c>
    </row>
    <row r="23" spans="5:9" ht="90" x14ac:dyDescent="0.25">
      <c r="E23" s="26" t="s">
        <v>81</v>
      </c>
      <c r="F23" s="5" t="s">
        <v>8</v>
      </c>
      <c r="G23" s="17">
        <v>310000</v>
      </c>
      <c r="H23" s="86">
        <v>328436</v>
      </c>
      <c r="I23" s="86">
        <v>105.95</v>
      </c>
    </row>
    <row r="24" spans="5:9" ht="45.75" thickBot="1" x14ac:dyDescent="0.3">
      <c r="E24" s="27" t="s">
        <v>135</v>
      </c>
      <c r="F24" s="29" t="s">
        <v>130</v>
      </c>
      <c r="G24" s="20">
        <v>4069000</v>
      </c>
      <c r="H24" s="86">
        <v>4041403.7</v>
      </c>
      <c r="I24" s="86">
        <v>99.32</v>
      </c>
    </row>
    <row r="25" spans="5:9" ht="75.75" thickBot="1" x14ac:dyDescent="0.3">
      <c r="E25" s="27" t="s">
        <v>136</v>
      </c>
      <c r="F25" s="28" t="s">
        <v>131</v>
      </c>
      <c r="G25" s="20">
        <v>1478000</v>
      </c>
      <c r="H25" s="86">
        <v>1381590.58</v>
      </c>
      <c r="I25" s="86">
        <v>93.48</v>
      </c>
    </row>
    <row r="26" spans="5:9" ht="90.75" thickBot="1" x14ac:dyDescent="0.3">
      <c r="E26" s="27" t="s">
        <v>137</v>
      </c>
      <c r="F26" s="28" t="s">
        <v>132</v>
      </c>
      <c r="G26" s="20">
        <v>20000</v>
      </c>
      <c r="H26" s="86">
        <v>21089.09</v>
      </c>
      <c r="I26" s="86">
        <v>105.44</v>
      </c>
    </row>
    <row r="27" spans="5:9" ht="75.75" thickBot="1" x14ac:dyDescent="0.3">
      <c r="E27" s="27" t="s">
        <v>138</v>
      </c>
      <c r="F27" s="28" t="s">
        <v>133</v>
      </c>
      <c r="G27" s="20">
        <v>2766000</v>
      </c>
      <c r="H27" s="86">
        <v>2843355.77</v>
      </c>
      <c r="I27" s="86">
        <v>102.8</v>
      </c>
    </row>
    <row r="28" spans="5:9" ht="75.75" thickBot="1" x14ac:dyDescent="0.3">
      <c r="E28" s="27" t="s">
        <v>139</v>
      </c>
      <c r="F28" s="28" t="s">
        <v>134</v>
      </c>
      <c r="G28" s="20">
        <v>-195000</v>
      </c>
      <c r="H28" s="86">
        <v>-204631.74</v>
      </c>
      <c r="I28" s="86">
        <v>-104.94</v>
      </c>
    </row>
    <row r="29" spans="5:9" x14ac:dyDescent="0.25">
      <c r="E29" s="16" t="s">
        <v>117</v>
      </c>
      <c r="F29" s="4" t="s">
        <v>9</v>
      </c>
      <c r="G29" s="17">
        <v>16505000</v>
      </c>
      <c r="H29" s="86">
        <v>16538386.85</v>
      </c>
      <c r="I29" s="86">
        <v>100.2</v>
      </c>
    </row>
    <row r="30" spans="5:9" ht="30" x14ac:dyDescent="0.25">
      <c r="E30" s="10" t="s">
        <v>82</v>
      </c>
      <c r="F30" s="4" t="s">
        <v>10</v>
      </c>
      <c r="G30" s="17">
        <v>15180000</v>
      </c>
      <c r="H30" s="86">
        <v>15200102.98</v>
      </c>
      <c r="I30" s="86">
        <v>100.13</v>
      </c>
    </row>
    <row r="31" spans="5:9" ht="30" x14ac:dyDescent="0.25">
      <c r="E31" s="10" t="s">
        <v>83</v>
      </c>
      <c r="F31" s="4" t="s">
        <v>10</v>
      </c>
      <c r="G31" s="17">
        <v>15179763</v>
      </c>
      <c r="H31" s="86">
        <v>15199562.98</v>
      </c>
      <c r="I31" s="86">
        <v>100.13</v>
      </c>
    </row>
    <row r="32" spans="5:9" ht="45" x14ac:dyDescent="0.25">
      <c r="E32" s="77" t="s">
        <v>191</v>
      </c>
      <c r="F32" s="76" t="s">
        <v>192</v>
      </c>
      <c r="G32" s="79">
        <v>237</v>
      </c>
      <c r="H32" s="86">
        <v>540</v>
      </c>
      <c r="I32" s="86">
        <v>227.84</v>
      </c>
    </row>
    <row r="33" spans="5:9" x14ac:dyDescent="0.25">
      <c r="E33" s="10" t="s">
        <v>84</v>
      </c>
      <c r="F33" s="60" t="s">
        <v>11</v>
      </c>
      <c r="G33" s="17">
        <v>607000</v>
      </c>
      <c r="H33" s="86">
        <v>608838.17000000004</v>
      </c>
      <c r="I33" s="86">
        <v>100.3</v>
      </c>
    </row>
    <row r="34" spans="5:9" x14ac:dyDescent="0.25">
      <c r="E34" s="10" t="s">
        <v>85</v>
      </c>
      <c r="F34" s="4" t="s">
        <v>11</v>
      </c>
      <c r="G34" s="17">
        <v>595400</v>
      </c>
      <c r="H34" s="86">
        <v>580815.79</v>
      </c>
      <c r="I34" s="86">
        <v>97.55</v>
      </c>
    </row>
    <row r="35" spans="5:9" ht="30" x14ac:dyDescent="0.25">
      <c r="E35" s="10" t="s">
        <v>86</v>
      </c>
      <c r="F35" s="4" t="s">
        <v>12</v>
      </c>
      <c r="G35" s="17">
        <v>11600</v>
      </c>
      <c r="H35" s="86">
        <v>28022.38</v>
      </c>
      <c r="I35" s="86">
        <v>241.57</v>
      </c>
    </row>
    <row r="36" spans="5:9" ht="45" x14ac:dyDescent="0.25">
      <c r="E36" s="10" t="s">
        <v>87</v>
      </c>
      <c r="F36" s="4" t="s">
        <v>13</v>
      </c>
      <c r="G36" s="17">
        <v>718000</v>
      </c>
      <c r="H36" s="86">
        <v>729445.7</v>
      </c>
      <c r="I36" s="86">
        <v>101.59</v>
      </c>
    </row>
    <row r="37" spans="5:9" x14ac:dyDescent="0.25">
      <c r="E37" s="16" t="s">
        <v>121</v>
      </c>
      <c r="F37" s="4" t="s">
        <v>14</v>
      </c>
      <c r="G37" s="17">
        <v>1450000</v>
      </c>
      <c r="H37" s="86">
        <v>1493165.17</v>
      </c>
      <c r="I37" s="86">
        <v>102.98</v>
      </c>
    </row>
    <row r="38" spans="5:9" ht="30" x14ac:dyDescent="0.25">
      <c r="E38" s="10" t="s">
        <v>88</v>
      </c>
      <c r="F38" s="4" t="s">
        <v>15</v>
      </c>
      <c r="G38" s="17">
        <v>1450000</v>
      </c>
      <c r="H38" s="86">
        <v>1493165.17</v>
      </c>
      <c r="I38" s="86">
        <v>102.98</v>
      </c>
    </row>
    <row r="39" spans="5:9" ht="42.75" x14ac:dyDescent="0.25">
      <c r="E39" s="10" t="s">
        <v>89</v>
      </c>
      <c r="F39" s="4" t="s">
        <v>16</v>
      </c>
      <c r="G39" s="17">
        <v>1450000</v>
      </c>
      <c r="H39" s="86">
        <v>1493165.17</v>
      </c>
      <c r="I39" s="86">
        <v>102.98</v>
      </c>
    </row>
    <row r="40" spans="5:9" ht="42.75" x14ac:dyDescent="0.25">
      <c r="E40" s="16" t="s">
        <v>118</v>
      </c>
      <c r="F40" s="4" t="s">
        <v>17</v>
      </c>
      <c r="G40" s="17">
        <v>7804830</v>
      </c>
      <c r="H40" s="86">
        <v>7627575.1200000001</v>
      </c>
      <c r="I40" s="86">
        <v>97.73</v>
      </c>
    </row>
    <row r="41" spans="5:9" ht="87.75" x14ac:dyDescent="0.25">
      <c r="E41" s="10" t="s">
        <v>90</v>
      </c>
      <c r="F41" s="4" t="s">
        <v>18</v>
      </c>
      <c r="G41" s="17">
        <v>7804830</v>
      </c>
      <c r="H41" s="86">
        <v>7627575.1200000001</v>
      </c>
      <c r="I41" s="86">
        <v>97.73</v>
      </c>
    </row>
    <row r="42" spans="5:9" ht="57.75" x14ac:dyDescent="0.25">
      <c r="E42" s="10" t="s">
        <v>91</v>
      </c>
      <c r="F42" s="4" t="s">
        <v>19</v>
      </c>
      <c r="G42" s="61">
        <v>7324130</v>
      </c>
      <c r="H42" s="86">
        <v>7088297.2400000002</v>
      </c>
      <c r="I42" s="86">
        <v>96.78</v>
      </c>
    </row>
    <row r="43" spans="5:9" ht="75" x14ac:dyDescent="0.25">
      <c r="E43" s="10" t="s">
        <v>119</v>
      </c>
      <c r="F43" s="4" t="s">
        <v>143</v>
      </c>
      <c r="G43" s="17">
        <v>3829300</v>
      </c>
      <c r="H43" s="86">
        <v>3721066.15</v>
      </c>
      <c r="I43" s="86">
        <v>97.17</v>
      </c>
    </row>
    <row r="44" spans="5:9" ht="75" x14ac:dyDescent="0.25">
      <c r="E44" s="41" t="s">
        <v>145</v>
      </c>
      <c r="F44" s="40" t="s">
        <v>144</v>
      </c>
      <c r="G44" s="42">
        <v>3494830</v>
      </c>
      <c r="H44" s="86">
        <v>3367231.09</v>
      </c>
      <c r="I44" s="86">
        <v>96.35</v>
      </c>
    </row>
    <row r="45" spans="5:9" ht="75" x14ac:dyDescent="0.25">
      <c r="E45" s="77" t="s">
        <v>193</v>
      </c>
      <c r="F45" s="76" t="s">
        <v>194</v>
      </c>
      <c r="G45" s="79">
        <v>700</v>
      </c>
      <c r="H45" s="86">
        <v>18549.32</v>
      </c>
      <c r="I45" s="90" t="s">
        <v>202</v>
      </c>
    </row>
    <row r="46" spans="5:9" ht="90" x14ac:dyDescent="0.25">
      <c r="E46" s="77" t="s">
        <v>92</v>
      </c>
      <c r="F46" s="4" t="s">
        <v>20</v>
      </c>
      <c r="G46" s="17">
        <v>480000</v>
      </c>
      <c r="H46" s="86">
        <v>520728.56</v>
      </c>
      <c r="I46" s="86">
        <v>108.5</v>
      </c>
    </row>
    <row r="47" spans="5:9" ht="75" x14ac:dyDescent="0.25">
      <c r="E47" s="10" t="s">
        <v>93</v>
      </c>
      <c r="F47" s="4" t="s">
        <v>21</v>
      </c>
      <c r="G47" s="17">
        <v>480000</v>
      </c>
      <c r="H47" s="86">
        <v>520728.56</v>
      </c>
      <c r="I47" s="86">
        <v>108.5</v>
      </c>
    </row>
    <row r="48" spans="5:9" ht="30" x14ac:dyDescent="0.25">
      <c r="E48" s="16" t="s">
        <v>123</v>
      </c>
      <c r="F48" s="4" t="s">
        <v>22</v>
      </c>
      <c r="G48" s="17">
        <v>2400000</v>
      </c>
      <c r="H48" s="86">
        <v>2418792.38</v>
      </c>
      <c r="I48" s="86">
        <v>100.78</v>
      </c>
    </row>
    <row r="49" spans="5:9" x14ac:dyDescent="0.25">
      <c r="E49" s="10" t="s">
        <v>94</v>
      </c>
      <c r="F49" s="60" t="s">
        <v>23</v>
      </c>
      <c r="G49" s="17">
        <v>2400000</v>
      </c>
      <c r="H49" s="86">
        <v>2418792.38</v>
      </c>
      <c r="I49" s="86">
        <v>100.78</v>
      </c>
    </row>
    <row r="50" spans="5:9" x14ac:dyDescent="0.25">
      <c r="E50" s="113" t="s">
        <v>95</v>
      </c>
      <c r="F50" s="109" t="s">
        <v>24</v>
      </c>
      <c r="G50" s="115">
        <v>340000</v>
      </c>
      <c r="H50" s="86"/>
      <c r="I50" s="86"/>
    </row>
    <row r="51" spans="5:9" x14ac:dyDescent="0.25">
      <c r="E51" s="113"/>
      <c r="F51" s="109"/>
      <c r="G51" s="115"/>
      <c r="H51" s="86">
        <v>338020.58</v>
      </c>
      <c r="I51" s="86">
        <v>99.42</v>
      </c>
    </row>
    <row r="52" spans="5:9" ht="30" x14ac:dyDescent="0.25">
      <c r="E52" s="10" t="s">
        <v>96</v>
      </c>
      <c r="F52" s="4" t="s">
        <v>25</v>
      </c>
      <c r="G52" s="17">
        <v>3000</v>
      </c>
      <c r="H52" s="86">
        <v>3432.9</v>
      </c>
      <c r="I52" s="86">
        <v>114.4</v>
      </c>
    </row>
    <row r="53" spans="5:9" x14ac:dyDescent="0.25">
      <c r="E53" s="10" t="s">
        <v>97</v>
      </c>
      <c r="F53" s="4" t="s">
        <v>26</v>
      </c>
      <c r="G53" s="17">
        <v>72000</v>
      </c>
      <c r="H53" s="86">
        <v>99025.89</v>
      </c>
      <c r="I53" s="86">
        <v>137.53</v>
      </c>
    </row>
    <row r="54" spans="5:9" x14ac:dyDescent="0.25">
      <c r="E54" s="10" t="s">
        <v>98</v>
      </c>
      <c r="F54" s="4" t="s">
        <v>27</v>
      </c>
      <c r="G54" s="17">
        <v>1985000</v>
      </c>
      <c r="H54" s="86">
        <v>1978313.01</v>
      </c>
      <c r="I54" s="86">
        <v>99.66</v>
      </c>
    </row>
    <row r="55" spans="5:9" ht="30" x14ac:dyDescent="0.25">
      <c r="E55" s="16" t="s">
        <v>122</v>
      </c>
      <c r="F55" s="4" t="s">
        <v>28</v>
      </c>
      <c r="G55" s="17">
        <v>610000</v>
      </c>
      <c r="H55" s="86">
        <v>687637.04</v>
      </c>
      <c r="I55" s="86">
        <v>112.73</v>
      </c>
    </row>
    <row r="56" spans="5:9" ht="45" x14ac:dyDescent="0.25">
      <c r="E56" s="71" t="s">
        <v>160</v>
      </c>
      <c r="F56" s="4" t="s">
        <v>161</v>
      </c>
      <c r="G56" s="17">
        <v>422000</v>
      </c>
      <c r="H56" s="86">
        <v>499416.59</v>
      </c>
      <c r="I56" s="86">
        <v>118.35</v>
      </c>
    </row>
    <row r="57" spans="5:9" ht="30" x14ac:dyDescent="0.25">
      <c r="E57" s="73" t="s">
        <v>183</v>
      </c>
      <c r="F57" s="72" t="s">
        <v>184</v>
      </c>
      <c r="G57" s="75">
        <v>188000</v>
      </c>
      <c r="H57" s="86">
        <v>188220.45</v>
      </c>
      <c r="I57" s="86">
        <v>100.12</v>
      </c>
    </row>
    <row r="58" spans="5:9" ht="30" x14ac:dyDescent="0.25">
      <c r="E58" s="16" t="s">
        <v>120</v>
      </c>
      <c r="F58" s="4" t="s">
        <v>29</v>
      </c>
      <c r="G58" s="61">
        <v>1780000</v>
      </c>
      <c r="H58" s="86">
        <v>1874408.66</v>
      </c>
      <c r="I58" s="86">
        <v>105.3</v>
      </c>
    </row>
    <row r="59" spans="5:9" ht="90" x14ac:dyDescent="0.25">
      <c r="E59" s="10" t="s">
        <v>147</v>
      </c>
      <c r="F59" s="4" t="s">
        <v>146</v>
      </c>
      <c r="G59" s="17"/>
      <c r="H59" s="86"/>
      <c r="I59" s="86"/>
    </row>
    <row r="60" spans="5:9" ht="60" x14ac:dyDescent="0.25">
      <c r="E60" s="10" t="s">
        <v>99</v>
      </c>
      <c r="F60" s="4" t="s">
        <v>30</v>
      </c>
      <c r="G60" s="17">
        <v>1780000</v>
      </c>
      <c r="H60" s="86">
        <v>1874408.66</v>
      </c>
      <c r="I60" s="86">
        <v>105.3</v>
      </c>
    </row>
    <row r="61" spans="5:9" ht="30" x14ac:dyDescent="0.25">
      <c r="E61" s="10" t="s">
        <v>100</v>
      </c>
      <c r="F61" s="4" t="s">
        <v>31</v>
      </c>
      <c r="G61" s="17">
        <v>1780000</v>
      </c>
      <c r="H61" s="86">
        <v>1874408.66</v>
      </c>
      <c r="I61" s="86">
        <v>105.3</v>
      </c>
    </row>
    <row r="62" spans="5:9" ht="45" x14ac:dyDescent="0.25">
      <c r="E62" s="10" t="s">
        <v>101</v>
      </c>
      <c r="F62" s="4" t="s">
        <v>149</v>
      </c>
      <c r="G62" s="17">
        <v>1106000</v>
      </c>
      <c r="H62" s="86">
        <v>1151216.96</v>
      </c>
      <c r="I62" s="86">
        <v>104.09</v>
      </c>
    </row>
    <row r="63" spans="5:9" ht="45" x14ac:dyDescent="0.25">
      <c r="E63" s="41" t="s">
        <v>148</v>
      </c>
      <c r="F63" s="40" t="s">
        <v>150</v>
      </c>
      <c r="G63" s="42">
        <v>674000</v>
      </c>
      <c r="H63" s="86">
        <v>723191.7</v>
      </c>
      <c r="I63" s="86">
        <v>107.3</v>
      </c>
    </row>
    <row r="64" spans="5:9" ht="60" x14ac:dyDescent="0.25">
      <c r="E64" s="15" t="s">
        <v>113</v>
      </c>
      <c r="F64" s="14" t="s">
        <v>114</v>
      </c>
      <c r="G64" s="17"/>
      <c r="H64" s="86"/>
      <c r="I64" s="86"/>
    </row>
    <row r="65" spans="5:9" x14ac:dyDescent="0.25">
      <c r="E65" s="10" t="s">
        <v>102</v>
      </c>
      <c r="F65" s="4" t="s">
        <v>32</v>
      </c>
      <c r="G65" s="17">
        <v>35000</v>
      </c>
      <c r="H65" s="86">
        <v>35925.120000000003</v>
      </c>
      <c r="I65" s="86">
        <v>102.64</v>
      </c>
    </row>
    <row r="66" spans="5:9" x14ac:dyDescent="0.25">
      <c r="E66" s="113" t="s">
        <v>103</v>
      </c>
      <c r="F66" s="109" t="s">
        <v>33</v>
      </c>
      <c r="G66" s="115">
        <v>35000</v>
      </c>
      <c r="H66" s="86"/>
      <c r="I66" s="86"/>
    </row>
    <row r="67" spans="5:9" x14ac:dyDescent="0.25">
      <c r="E67" s="113"/>
      <c r="F67" s="109"/>
      <c r="G67" s="115"/>
      <c r="H67" s="86">
        <v>35925.120000000003</v>
      </c>
      <c r="I67" s="86">
        <v>102.64</v>
      </c>
    </row>
    <row r="68" spans="5:9" x14ac:dyDescent="0.25">
      <c r="E68" s="10" t="s">
        <v>104</v>
      </c>
      <c r="F68" s="4" t="s">
        <v>34</v>
      </c>
      <c r="G68" s="17">
        <v>3658000</v>
      </c>
      <c r="H68" s="86">
        <v>3804645.47</v>
      </c>
      <c r="I68" s="86">
        <v>104</v>
      </c>
    </row>
    <row r="69" spans="5:9" ht="30" x14ac:dyDescent="0.25">
      <c r="E69" s="10" t="s">
        <v>105</v>
      </c>
      <c r="F69" s="4" t="s">
        <v>35</v>
      </c>
      <c r="G69" s="17">
        <v>140000</v>
      </c>
      <c r="H69" s="86">
        <v>152186.5</v>
      </c>
      <c r="I69" s="86">
        <v>108.7</v>
      </c>
    </row>
    <row r="70" spans="5:9" ht="83.25" x14ac:dyDescent="0.25">
      <c r="E70" s="10" t="s">
        <v>106</v>
      </c>
      <c r="F70" s="4" t="s">
        <v>36</v>
      </c>
      <c r="G70" s="17">
        <v>139500</v>
      </c>
      <c r="H70" s="86">
        <v>151626.9</v>
      </c>
      <c r="I70" s="86">
        <v>108.69</v>
      </c>
    </row>
    <row r="71" spans="5:9" ht="45" x14ac:dyDescent="0.25">
      <c r="E71" s="10" t="s">
        <v>107</v>
      </c>
      <c r="F71" s="6" t="s">
        <v>37</v>
      </c>
      <c r="G71" s="17">
        <v>500</v>
      </c>
      <c r="H71" s="86">
        <v>559.6</v>
      </c>
      <c r="I71" s="90" t="s">
        <v>203</v>
      </c>
    </row>
    <row r="72" spans="5:9" ht="60" x14ac:dyDescent="0.25">
      <c r="E72" s="10" t="s">
        <v>108</v>
      </c>
      <c r="F72" s="4" t="s">
        <v>38</v>
      </c>
      <c r="G72" s="17">
        <v>27000</v>
      </c>
      <c r="H72" s="86">
        <v>27000</v>
      </c>
      <c r="I72" s="86">
        <v>100</v>
      </c>
    </row>
    <row r="73" spans="5:9" ht="30" x14ac:dyDescent="0.25">
      <c r="E73" s="73" t="s">
        <v>185</v>
      </c>
      <c r="F73" s="72" t="s">
        <v>186</v>
      </c>
      <c r="G73" s="75">
        <v>10000</v>
      </c>
      <c r="H73" s="86">
        <v>10000</v>
      </c>
      <c r="I73" s="86">
        <v>100</v>
      </c>
    </row>
    <row r="74" spans="5:9" ht="30" x14ac:dyDescent="0.25">
      <c r="E74" s="10" t="s">
        <v>109</v>
      </c>
      <c r="F74" s="4" t="s">
        <v>39</v>
      </c>
      <c r="G74" s="21">
        <v>49000</v>
      </c>
      <c r="H74" s="85">
        <v>51452.4</v>
      </c>
      <c r="I74" s="85">
        <v>105</v>
      </c>
    </row>
    <row r="75" spans="5:9" x14ac:dyDescent="0.25">
      <c r="E75" s="113" t="s">
        <v>110</v>
      </c>
      <c r="F75" s="109" t="s">
        <v>40</v>
      </c>
      <c r="G75" s="114">
        <v>96000</v>
      </c>
      <c r="H75" s="91">
        <v>106120</v>
      </c>
      <c r="I75" s="91">
        <v>110.54</v>
      </c>
    </row>
    <row r="76" spans="5:9" ht="30.6" customHeight="1" x14ac:dyDescent="0.25">
      <c r="E76" s="113"/>
      <c r="F76" s="109"/>
      <c r="G76" s="114"/>
      <c r="H76" s="92"/>
      <c r="I76" s="92"/>
    </row>
    <row r="77" spans="5:9" ht="30.6" customHeight="1" x14ac:dyDescent="0.25">
      <c r="E77" s="77" t="s">
        <v>195</v>
      </c>
      <c r="F77" s="76" t="s">
        <v>196</v>
      </c>
      <c r="G77" s="78">
        <v>2000</v>
      </c>
      <c r="H77" s="85">
        <v>6000</v>
      </c>
      <c r="I77" s="85">
        <v>300</v>
      </c>
    </row>
    <row r="78" spans="5:9" ht="60" x14ac:dyDescent="0.25">
      <c r="E78" s="73" t="s">
        <v>187</v>
      </c>
      <c r="F78" s="72" t="s">
        <v>188</v>
      </c>
      <c r="G78" s="74">
        <v>57000</v>
      </c>
      <c r="H78" s="85">
        <v>57070.13</v>
      </c>
      <c r="I78" s="85">
        <v>100.12</v>
      </c>
    </row>
    <row r="79" spans="5:9" ht="60" x14ac:dyDescent="0.25">
      <c r="E79" s="73" t="s">
        <v>189</v>
      </c>
      <c r="F79" s="72" t="s">
        <v>190</v>
      </c>
      <c r="G79" s="74">
        <v>26000</v>
      </c>
      <c r="H79" s="85">
        <v>32119.88</v>
      </c>
      <c r="I79" s="85">
        <v>123.53</v>
      </c>
    </row>
    <row r="80" spans="5:9" ht="42.75" x14ac:dyDescent="0.25">
      <c r="E80" s="10" t="s">
        <v>111</v>
      </c>
      <c r="F80" s="72" t="s">
        <v>41</v>
      </c>
      <c r="G80" s="21">
        <v>3251000</v>
      </c>
      <c r="H80" s="85">
        <v>3362696.56</v>
      </c>
      <c r="I80" s="85">
        <v>103.44</v>
      </c>
    </row>
    <row r="81" spans="5:9" ht="42.75" x14ac:dyDescent="0.25">
      <c r="E81" s="10" t="s">
        <v>112</v>
      </c>
      <c r="F81" s="4" t="s">
        <v>41</v>
      </c>
      <c r="G81" s="21">
        <v>3251000</v>
      </c>
      <c r="H81" s="85">
        <v>3362696.56</v>
      </c>
      <c r="I81" s="85">
        <v>103.44</v>
      </c>
    </row>
    <row r="82" spans="5:9" x14ac:dyDescent="0.25">
      <c r="E82" s="19" t="s">
        <v>124</v>
      </c>
      <c r="F82" s="18" t="s">
        <v>125</v>
      </c>
      <c r="G82" s="21"/>
      <c r="H82" s="85"/>
      <c r="I82" s="85"/>
    </row>
    <row r="83" spans="5:9" ht="30" x14ac:dyDescent="0.25">
      <c r="E83" s="19" t="s">
        <v>126</v>
      </c>
      <c r="F83" s="18" t="s">
        <v>127</v>
      </c>
      <c r="G83" s="21"/>
      <c r="H83" s="85"/>
      <c r="I83" s="85"/>
    </row>
    <row r="84" spans="5:9" x14ac:dyDescent="0.25">
      <c r="E84" s="39">
        <v>9.062E+19</v>
      </c>
      <c r="F84" s="37" t="s">
        <v>42</v>
      </c>
      <c r="G84" s="22">
        <f>SUM(G85+G88+G98+G163)</f>
        <v>403724968.38999999</v>
      </c>
      <c r="H84" s="22">
        <f>SUM(H85+H88+H98+H163+H169)</f>
        <v>400330911.54000002</v>
      </c>
      <c r="I84" s="22">
        <f>H84/G84*100</f>
        <v>99.15931460381681</v>
      </c>
    </row>
    <row r="85" spans="5:9" x14ac:dyDescent="0.25">
      <c r="E85" s="38" t="s">
        <v>65</v>
      </c>
      <c r="F85" s="37" t="s">
        <v>43</v>
      </c>
      <c r="G85" s="23">
        <f>SUM(G86:G87)</f>
        <v>83110524</v>
      </c>
      <c r="H85" s="23">
        <f>SUM(H86:H87)</f>
        <v>83110524</v>
      </c>
      <c r="I85" s="22">
        <f t="shared" ref="I85:I99" si="0">H85/G85*100</f>
        <v>100</v>
      </c>
    </row>
    <row r="86" spans="5:9" ht="30" x14ac:dyDescent="0.25">
      <c r="E86" s="36" t="s">
        <v>66</v>
      </c>
      <c r="F86" s="31" t="s">
        <v>44</v>
      </c>
      <c r="G86" s="24">
        <v>46787000</v>
      </c>
      <c r="H86" s="24">
        <v>46787000</v>
      </c>
      <c r="I86" s="22">
        <f t="shared" si="0"/>
        <v>100</v>
      </c>
    </row>
    <row r="87" spans="5:9" ht="30" x14ac:dyDescent="0.25">
      <c r="E87" s="36" t="s">
        <v>67</v>
      </c>
      <c r="F87" s="31" t="s">
        <v>45</v>
      </c>
      <c r="G87" s="24">
        <v>36323524</v>
      </c>
      <c r="H87" s="24">
        <v>36323524</v>
      </c>
      <c r="I87" s="22">
        <f t="shared" si="0"/>
        <v>100</v>
      </c>
    </row>
    <row r="88" spans="5:9" x14ac:dyDescent="0.25">
      <c r="E88" s="7" t="s">
        <v>68</v>
      </c>
      <c r="F88" s="8" t="s">
        <v>46</v>
      </c>
      <c r="G88" s="25">
        <f>G94+G89+G92+G93+G90+G91</f>
        <v>10862151.66</v>
      </c>
      <c r="H88" s="25">
        <f>H94+H89+H92+H93+H90+H91</f>
        <v>10125441.66</v>
      </c>
      <c r="I88" s="22">
        <f t="shared" si="0"/>
        <v>93.217642111249987</v>
      </c>
    </row>
    <row r="89" spans="5:9" ht="30" x14ac:dyDescent="0.25">
      <c r="E89" s="58" t="s">
        <v>167</v>
      </c>
      <c r="F89" s="59" t="s">
        <v>168</v>
      </c>
      <c r="G89" s="57">
        <v>96660</v>
      </c>
      <c r="H89" s="57">
        <v>96660</v>
      </c>
      <c r="I89" s="22">
        <f t="shared" si="0"/>
        <v>100</v>
      </c>
    </row>
    <row r="90" spans="5:9" ht="45" x14ac:dyDescent="0.25">
      <c r="E90" s="70" t="s">
        <v>176</v>
      </c>
      <c r="F90" s="69" t="s">
        <v>177</v>
      </c>
      <c r="G90" s="57">
        <v>38475</v>
      </c>
      <c r="H90" s="57">
        <v>38475</v>
      </c>
      <c r="I90" s="22">
        <f t="shared" si="0"/>
        <v>100</v>
      </c>
    </row>
    <row r="91" spans="5:9" ht="60" x14ac:dyDescent="0.25">
      <c r="E91" s="70" t="s">
        <v>178</v>
      </c>
      <c r="F91" s="69" t="s">
        <v>179</v>
      </c>
      <c r="G91" s="57">
        <v>1417</v>
      </c>
      <c r="H91" s="57">
        <v>1417</v>
      </c>
      <c r="I91" s="22">
        <f t="shared" si="0"/>
        <v>100</v>
      </c>
    </row>
    <row r="92" spans="5:9" ht="30" x14ac:dyDescent="0.25">
      <c r="E92" s="66" t="s">
        <v>171</v>
      </c>
      <c r="F92" s="65" t="s">
        <v>173</v>
      </c>
      <c r="G92" s="57">
        <v>557178</v>
      </c>
      <c r="H92" s="57">
        <v>557178</v>
      </c>
      <c r="I92" s="22">
        <f t="shared" si="0"/>
        <v>100</v>
      </c>
    </row>
    <row r="93" spans="5:9" ht="45" x14ac:dyDescent="0.25">
      <c r="E93" s="66" t="s">
        <v>172</v>
      </c>
      <c r="F93" s="65" t="s">
        <v>174</v>
      </c>
      <c r="G93" s="57">
        <v>1523037</v>
      </c>
      <c r="H93" s="57">
        <v>1523037</v>
      </c>
      <c r="I93" s="22">
        <f t="shared" si="0"/>
        <v>100</v>
      </c>
    </row>
    <row r="94" spans="5:9" ht="30.75" customHeight="1" x14ac:dyDescent="0.25">
      <c r="E94" s="7" t="s">
        <v>163</v>
      </c>
      <c r="F94" s="8" t="s">
        <v>162</v>
      </c>
      <c r="G94" s="25">
        <f>G95+G96+G97</f>
        <v>8645384.6600000001</v>
      </c>
      <c r="H94" s="25">
        <f>H95+H96+H97</f>
        <v>7908674.6600000001</v>
      </c>
      <c r="I94" s="22">
        <f t="shared" si="0"/>
        <v>91.478574650257386</v>
      </c>
    </row>
    <row r="95" spans="5:9" ht="75" x14ac:dyDescent="0.25">
      <c r="E95" s="56" t="s">
        <v>163</v>
      </c>
      <c r="F95" s="55" t="s">
        <v>166</v>
      </c>
      <c r="G95" s="57">
        <v>5170884.66</v>
      </c>
      <c r="H95" s="57">
        <v>5170884.66</v>
      </c>
      <c r="I95" s="22">
        <f t="shared" si="0"/>
        <v>100</v>
      </c>
    </row>
    <row r="96" spans="5:9" ht="30" x14ac:dyDescent="0.25">
      <c r="E96" s="56" t="s">
        <v>164</v>
      </c>
      <c r="F96" s="55" t="s">
        <v>165</v>
      </c>
      <c r="G96" s="57">
        <v>2754500</v>
      </c>
      <c r="H96" s="57">
        <v>2021390</v>
      </c>
      <c r="I96" s="22">
        <f t="shared" si="0"/>
        <v>73.385006353240158</v>
      </c>
    </row>
    <row r="97" spans="1:10" ht="30" x14ac:dyDescent="0.25">
      <c r="E97" s="62" t="s">
        <v>169</v>
      </c>
      <c r="F97" s="63" t="s">
        <v>170</v>
      </c>
      <c r="G97" s="57">
        <v>720000</v>
      </c>
      <c r="H97" s="57">
        <v>716400</v>
      </c>
      <c r="I97" s="22">
        <f t="shared" si="0"/>
        <v>99.5</v>
      </c>
    </row>
    <row r="98" spans="1:10" x14ac:dyDescent="0.25">
      <c r="E98" s="38" t="s">
        <v>69</v>
      </c>
      <c r="F98" s="37" t="s">
        <v>47</v>
      </c>
      <c r="G98" s="22">
        <f>G99+G100+G105+G110+G111+G116+G118+G121+G126+G132+G135+G137+G141+G145+G147+G151+G155+G159+G160+G161+G162</f>
        <v>298593891.45000005</v>
      </c>
      <c r="H98" s="22">
        <f>H99+H100+H105+H110+H111+H116+H118+H121+H126+H132+H135+H137+H141+H145+H147+H151+H155+H159+H160+H161+H162</f>
        <v>296106758.42000008</v>
      </c>
      <c r="I98" s="22">
        <f t="shared" si="0"/>
        <v>99.167051603794633</v>
      </c>
    </row>
    <row r="99" spans="1:10" ht="90" x14ac:dyDescent="0.25">
      <c r="E99" s="53" t="s">
        <v>158</v>
      </c>
      <c r="F99" s="52" t="s">
        <v>159</v>
      </c>
      <c r="G99" s="54">
        <v>620</v>
      </c>
      <c r="H99" s="54"/>
      <c r="I99" s="22">
        <f t="shared" si="0"/>
        <v>0</v>
      </c>
    </row>
    <row r="100" spans="1:10" x14ac:dyDescent="0.25">
      <c r="E100" s="110" t="s">
        <v>70</v>
      </c>
      <c r="F100" s="109" t="s">
        <v>154</v>
      </c>
      <c r="G100" s="112">
        <v>161459052</v>
      </c>
      <c r="H100" s="93">
        <v>161459052</v>
      </c>
      <c r="I100" s="96">
        <f>H100/G100*100</f>
        <v>100</v>
      </c>
      <c r="J100" s="101"/>
    </row>
    <row r="101" spans="1:10" x14ac:dyDescent="0.25">
      <c r="E101" s="111"/>
      <c r="F101" s="109"/>
      <c r="G101" s="112"/>
      <c r="H101" s="94"/>
      <c r="I101" s="97"/>
      <c r="J101" s="101"/>
    </row>
    <row r="102" spans="1:10" ht="33.6" customHeight="1" x14ac:dyDescent="0.25">
      <c r="E102" s="111"/>
      <c r="F102" s="109"/>
      <c r="G102" s="112"/>
      <c r="H102" s="94"/>
      <c r="I102" s="97"/>
      <c r="J102" s="101"/>
    </row>
    <row r="103" spans="1:10" ht="14.45" customHeight="1" x14ac:dyDescent="0.25">
      <c r="A103" s="100"/>
      <c r="E103" s="111"/>
      <c r="F103" s="109"/>
      <c r="G103" s="112"/>
      <c r="H103" s="94"/>
      <c r="I103" s="97"/>
      <c r="J103" s="101"/>
    </row>
    <row r="104" spans="1:10" x14ac:dyDescent="0.25">
      <c r="A104" s="100"/>
      <c r="E104" s="111"/>
      <c r="F104" s="109"/>
      <c r="G104" s="112"/>
      <c r="H104" s="95"/>
      <c r="I104" s="98"/>
      <c r="J104" s="101"/>
    </row>
    <row r="105" spans="1:10" x14ac:dyDescent="0.25">
      <c r="A105" s="100"/>
      <c r="E105" s="110" t="s">
        <v>70</v>
      </c>
      <c r="F105" s="109" t="s">
        <v>48</v>
      </c>
      <c r="G105" s="112">
        <v>6048000</v>
      </c>
      <c r="H105" s="93">
        <v>5928000</v>
      </c>
      <c r="I105" s="96">
        <f>H105/G105*100</f>
        <v>98.015873015873012</v>
      </c>
    </row>
    <row r="106" spans="1:10" x14ac:dyDescent="0.25">
      <c r="A106" s="100"/>
      <c r="E106" s="111"/>
      <c r="F106" s="109"/>
      <c r="G106" s="112"/>
      <c r="H106" s="94"/>
      <c r="I106" s="97"/>
    </row>
    <row r="107" spans="1:10" x14ac:dyDescent="0.25">
      <c r="E107" s="111"/>
      <c r="F107" s="109"/>
      <c r="G107" s="112"/>
      <c r="H107" s="94"/>
      <c r="I107" s="97"/>
    </row>
    <row r="108" spans="1:10" x14ac:dyDescent="0.25">
      <c r="E108" s="111"/>
      <c r="F108" s="109"/>
      <c r="G108" s="112"/>
      <c r="H108" s="94"/>
      <c r="I108" s="97"/>
    </row>
    <row r="109" spans="1:10" ht="14.45" customHeight="1" x14ac:dyDescent="0.25">
      <c r="A109" s="100"/>
      <c r="E109" s="111"/>
      <c r="F109" s="109"/>
      <c r="G109" s="112"/>
      <c r="H109" s="95"/>
      <c r="I109" s="98"/>
    </row>
    <row r="110" spans="1:10" ht="60" x14ac:dyDescent="0.25">
      <c r="A110" s="100"/>
      <c r="E110" s="36" t="s">
        <v>70</v>
      </c>
      <c r="F110" s="31" t="s">
        <v>49</v>
      </c>
      <c r="G110" s="33">
        <v>751480</v>
      </c>
      <c r="H110" s="84">
        <v>751480</v>
      </c>
      <c r="I110" s="84">
        <f>H110/G110*100</f>
        <v>100</v>
      </c>
    </row>
    <row r="111" spans="1:10" x14ac:dyDescent="0.25">
      <c r="A111" s="100"/>
      <c r="E111" s="110" t="s">
        <v>70</v>
      </c>
      <c r="F111" s="104" t="s">
        <v>50</v>
      </c>
      <c r="G111" s="118">
        <v>26641224</v>
      </c>
      <c r="H111" s="93">
        <v>24813825.34</v>
      </c>
      <c r="I111" s="93">
        <f>H111/G111*100</f>
        <v>93.140710576961482</v>
      </c>
    </row>
    <row r="112" spans="1:10" x14ac:dyDescent="0.25">
      <c r="A112" s="100"/>
      <c r="E112" s="111"/>
      <c r="F112" s="104"/>
      <c r="G112" s="119"/>
      <c r="H112" s="94"/>
      <c r="I112" s="94"/>
    </row>
    <row r="113" spans="1:9" x14ac:dyDescent="0.25">
      <c r="E113" s="111"/>
      <c r="F113" s="104"/>
      <c r="G113" s="119"/>
      <c r="H113" s="94"/>
      <c r="I113" s="94"/>
    </row>
    <row r="114" spans="1:9" ht="14.45" customHeight="1" x14ac:dyDescent="0.25">
      <c r="E114" s="111"/>
      <c r="F114" s="104"/>
      <c r="G114" s="119"/>
      <c r="H114" s="94"/>
      <c r="I114" s="94"/>
    </row>
    <row r="115" spans="1:9" x14ac:dyDescent="0.25">
      <c r="E115" s="111"/>
      <c r="F115" s="104"/>
      <c r="G115" s="120"/>
      <c r="H115" s="95"/>
      <c r="I115" s="95"/>
    </row>
    <row r="116" spans="1:9" ht="14.45" customHeight="1" x14ac:dyDescent="0.25">
      <c r="E116" s="110" t="s">
        <v>70</v>
      </c>
      <c r="F116" s="104" t="s">
        <v>51</v>
      </c>
      <c r="G116" s="105">
        <v>300592</v>
      </c>
      <c r="H116" s="93">
        <v>300592</v>
      </c>
      <c r="I116" s="93">
        <f>H116/G116*100</f>
        <v>100</v>
      </c>
    </row>
    <row r="117" spans="1:9" x14ac:dyDescent="0.25">
      <c r="E117" s="111"/>
      <c r="F117" s="104"/>
      <c r="G117" s="105"/>
      <c r="H117" s="95"/>
      <c r="I117" s="95"/>
    </row>
    <row r="118" spans="1:9" x14ac:dyDescent="0.25">
      <c r="E118" s="110" t="s">
        <v>70</v>
      </c>
      <c r="F118" s="104" t="s">
        <v>153</v>
      </c>
      <c r="G118" s="105">
        <v>70997500</v>
      </c>
      <c r="H118" s="93">
        <v>70997500</v>
      </c>
      <c r="I118" s="93">
        <f>H118/G118*100</f>
        <v>100</v>
      </c>
    </row>
    <row r="119" spans="1:9" ht="14.45" customHeight="1" x14ac:dyDescent="0.25">
      <c r="A119" s="100"/>
      <c r="E119" s="111"/>
      <c r="F119" s="104"/>
      <c r="G119" s="105"/>
      <c r="H119" s="94"/>
      <c r="I119" s="94"/>
    </row>
    <row r="120" spans="1:9" ht="33.75" customHeight="1" x14ac:dyDescent="0.25">
      <c r="A120" s="100"/>
      <c r="E120" s="111"/>
      <c r="F120" s="104"/>
      <c r="G120" s="105"/>
      <c r="H120" s="95"/>
      <c r="I120" s="95"/>
    </row>
    <row r="121" spans="1:9" x14ac:dyDescent="0.25">
      <c r="A121" s="100"/>
      <c r="E121" s="110" t="s">
        <v>70</v>
      </c>
      <c r="F121" s="109" t="s">
        <v>52</v>
      </c>
      <c r="G121" s="105">
        <v>12227000</v>
      </c>
      <c r="H121" s="93">
        <v>12227000</v>
      </c>
      <c r="I121" s="93">
        <f>H121/G121*100</f>
        <v>100</v>
      </c>
    </row>
    <row r="122" spans="1:9" x14ac:dyDescent="0.25">
      <c r="A122" s="100"/>
      <c r="E122" s="111"/>
      <c r="F122" s="109"/>
      <c r="G122" s="105"/>
      <c r="H122" s="94"/>
      <c r="I122" s="94"/>
    </row>
    <row r="123" spans="1:9" x14ac:dyDescent="0.25">
      <c r="A123" s="100"/>
      <c r="E123" s="111"/>
      <c r="F123" s="109"/>
      <c r="G123" s="105"/>
      <c r="H123" s="94"/>
      <c r="I123" s="94"/>
    </row>
    <row r="124" spans="1:9" ht="14.45" customHeight="1" x14ac:dyDescent="0.25">
      <c r="E124" s="111"/>
      <c r="F124" s="109"/>
      <c r="G124" s="105"/>
      <c r="H124" s="94"/>
      <c r="I124" s="94"/>
    </row>
    <row r="125" spans="1:9" x14ac:dyDescent="0.25">
      <c r="E125" s="111"/>
      <c r="F125" s="109"/>
      <c r="G125" s="105"/>
      <c r="H125" s="95"/>
      <c r="I125" s="95"/>
    </row>
    <row r="126" spans="1:9" x14ac:dyDescent="0.25">
      <c r="E126" s="110" t="s">
        <v>70</v>
      </c>
      <c r="F126" s="109" t="s">
        <v>53</v>
      </c>
      <c r="G126" s="105">
        <v>128525</v>
      </c>
      <c r="H126" s="93">
        <v>127730</v>
      </c>
      <c r="I126" s="93">
        <f>H126/G126*100</f>
        <v>99.381443298969074</v>
      </c>
    </row>
    <row r="127" spans="1:9" x14ac:dyDescent="0.25">
      <c r="E127" s="111"/>
      <c r="F127" s="109"/>
      <c r="G127" s="105"/>
      <c r="H127" s="94"/>
      <c r="I127" s="94"/>
    </row>
    <row r="128" spans="1:9" x14ac:dyDescent="0.25">
      <c r="E128" s="111"/>
      <c r="F128" s="109"/>
      <c r="G128" s="105"/>
      <c r="H128" s="94"/>
      <c r="I128" s="94"/>
    </row>
    <row r="129" spans="5:9" x14ac:dyDescent="0.25">
      <c r="E129" s="111"/>
      <c r="F129" s="109"/>
      <c r="G129" s="105"/>
      <c r="H129" s="94"/>
      <c r="I129" s="94"/>
    </row>
    <row r="130" spans="5:9" ht="14.45" customHeight="1" x14ac:dyDescent="0.25">
      <c r="E130" s="111"/>
      <c r="F130" s="109"/>
      <c r="G130" s="105"/>
      <c r="H130" s="94"/>
      <c r="I130" s="94"/>
    </row>
    <row r="131" spans="5:9" x14ac:dyDescent="0.25">
      <c r="E131" s="111"/>
      <c r="F131" s="109"/>
      <c r="G131" s="105"/>
      <c r="H131" s="95"/>
      <c r="I131" s="95"/>
    </row>
    <row r="132" spans="5:9" x14ac:dyDescent="0.25">
      <c r="E132" s="106" t="s">
        <v>70</v>
      </c>
      <c r="F132" s="109" t="s">
        <v>54</v>
      </c>
      <c r="G132" s="105">
        <v>6000</v>
      </c>
      <c r="H132" s="93">
        <v>6000</v>
      </c>
      <c r="I132" s="93">
        <f>H132/G132*100</f>
        <v>100</v>
      </c>
    </row>
    <row r="133" spans="5:9" ht="14.45" customHeight="1" x14ac:dyDescent="0.25">
      <c r="E133" s="107"/>
      <c r="F133" s="109"/>
      <c r="G133" s="105"/>
      <c r="H133" s="94"/>
      <c r="I133" s="94"/>
    </row>
    <row r="134" spans="5:9" x14ac:dyDescent="0.25">
      <c r="E134" s="108"/>
      <c r="F134" s="109"/>
      <c r="G134" s="105"/>
      <c r="H134" s="95"/>
      <c r="I134" s="95"/>
    </row>
    <row r="135" spans="5:9" ht="14.45" customHeight="1" x14ac:dyDescent="0.25">
      <c r="E135" s="110" t="s">
        <v>70</v>
      </c>
      <c r="F135" s="109" t="s">
        <v>55</v>
      </c>
      <c r="G135" s="105">
        <v>8830101</v>
      </c>
      <c r="H135" s="93">
        <v>8830101</v>
      </c>
      <c r="I135" s="93">
        <f>H135/G135*100</f>
        <v>100</v>
      </c>
    </row>
    <row r="136" spans="5:9" x14ac:dyDescent="0.25">
      <c r="E136" s="111"/>
      <c r="F136" s="109"/>
      <c r="G136" s="105"/>
      <c r="H136" s="95"/>
      <c r="I136" s="95"/>
    </row>
    <row r="137" spans="5:9" x14ac:dyDescent="0.25">
      <c r="E137" s="102" t="s">
        <v>71</v>
      </c>
      <c r="F137" s="104" t="s">
        <v>56</v>
      </c>
      <c r="G137" s="105">
        <v>1268086</v>
      </c>
      <c r="H137" s="93">
        <v>1268086</v>
      </c>
      <c r="I137" s="93">
        <f>H137/G137*100</f>
        <v>100</v>
      </c>
    </row>
    <row r="138" spans="5:9" ht="37.15" customHeight="1" x14ac:dyDescent="0.25">
      <c r="E138" s="103"/>
      <c r="F138" s="104"/>
      <c r="G138" s="105"/>
      <c r="H138" s="94"/>
      <c r="I138" s="94"/>
    </row>
    <row r="139" spans="5:9" ht="14.45" customHeight="1" x14ac:dyDescent="0.25">
      <c r="E139" s="103"/>
      <c r="F139" s="104"/>
      <c r="G139" s="105"/>
      <c r="H139" s="94"/>
      <c r="I139" s="94"/>
    </row>
    <row r="140" spans="5:9" x14ac:dyDescent="0.25">
      <c r="E140" s="103"/>
      <c r="F140" s="104"/>
      <c r="G140" s="105"/>
      <c r="H140" s="95"/>
      <c r="I140" s="95"/>
    </row>
    <row r="141" spans="5:9" x14ac:dyDescent="0.25">
      <c r="E141" s="102" t="s">
        <v>72</v>
      </c>
      <c r="F141" s="104" t="s">
        <v>57</v>
      </c>
      <c r="G141" s="105">
        <v>433283.29</v>
      </c>
      <c r="H141" s="93">
        <v>433283.29</v>
      </c>
      <c r="I141" s="93">
        <f>H141/G141*100</f>
        <v>100</v>
      </c>
    </row>
    <row r="142" spans="5:9" x14ac:dyDescent="0.25">
      <c r="E142" s="103"/>
      <c r="F142" s="104"/>
      <c r="G142" s="105"/>
      <c r="H142" s="94"/>
      <c r="I142" s="94"/>
    </row>
    <row r="143" spans="5:9" ht="14.45" customHeight="1" x14ac:dyDescent="0.25">
      <c r="E143" s="103"/>
      <c r="F143" s="104"/>
      <c r="G143" s="105"/>
      <c r="H143" s="94"/>
      <c r="I143" s="94"/>
    </row>
    <row r="144" spans="5:9" ht="21.6" customHeight="1" x14ac:dyDescent="0.25">
      <c r="E144" s="103"/>
      <c r="F144" s="104"/>
      <c r="G144" s="105"/>
      <c r="H144" s="95"/>
      <c r="I144" s="95"/>
    </row>
    <row r="145" spans="5:9" x14ac:dyDescent="0.25">
      <c r="E145" s="102" t="s">
        <v>73</v>
      </c>
      <c r="F145" s="104" t="s">
        <v>155</v>
      </c>
      <c r="G145" s="105">
        <v>2645843</v>
      </c>
      <c r="H145" s="93">
        <v>2276892</v>
      </c>
      <c r="I145" s="93">
        <f>H145/G145*100</f>
        <v>86.055446222621683</v>
      </c>
    </row>
    <row r="146" spans="5:9" ht="61.5" customHeight="1" x14ac:dyDescent="0.25">
      <c r="E146" s="103"/>
      <c r="F146" s="104"/>
      <c r="G146" s="105"/>
      <c r="H146" s="95"/>
      <c r="I146" s="95"/>
    </row>
    <row r="147" spans="5:9" x14ac:dyDescent="0.25">
      <c r="E147" s="102" t="s">
        <v>74</v>
      </c>
      <c r="F147" s="104" t="s">
        <v>58</v>
      </c>
      <c r="G147" s="105">
        <v>4450875</v>
      </c>
      <c r="H147" s="93">
        <v>4450875</v>
      </c>
      <c r="I147" s="93">
        <f>H147/G147*100</f>
        <v>100</v>
      </c>
    </row>
    <row r="148" spans="5:9" x14ac:dyDescent="0.25">
      <c r="E148" s="103"/>
      <c r="F148" s="104"/>
      <c r="G148" s="105"/>
      <c r="H148" s="94"/>
      <c r="I148" s="94"/>
    </row>
    <row r="149" spans="5:9" ht="14.45" customHeight="1" x14ac:dyDescent="0.25">
      <c r="E149" s="103"/>
      <c r="F149" s="104"/>
      <c r="G149" s="105"/>
      <c r="H149" s="94"/>
      <c r="I149" s="94"/>
    </row>
    <row r="150" spans="5:9" x14ac:dyDescent="0.25">
      <c r="E150" s="103"/>
      <c r="F150" s="104"/>
      <c r="G150" s="105"/>
      <c r="H150" s="95"/>
      <c r="I150" s="95"/>
    </row>
    <row r="151" spans="5:9" x14ac:dyDescent="0.25">
      <c r="E151" s="102" t="s">
        <v>70</v>
      </c>
      <c r="F151" s="104" t="s">
        <v>59</v>
      </c>
      <c r="G151" s="105">
        <v>901776</v>
      </c>
      <c r="H151" s="93">
        <v>901069.3</v>
      </c>
      <c r="I151" s="93">
        <f>H151/G151*100</f>
        <v>99.921632423129466</v>
      </c>
    </row>
    <row r="152" spans="5:9" x14ac:dyDescent="0.25">
      <c r="E152" s="103"/>
      <c r="F152" s="104"/>
      <c r="G152" s="105"/>
      <c r="H152" s="94"/>
      <c r="I152" s="94"/>
    </row>
    <row r="153" spans="5:9" ht="14.45" customHeight="1" x14ac:dyDescent="0.25">
      <c r="E153" s="103"/>
      <c r="F153" s="104"/>
      <c r="G153" s="105"/>
      <c r="H153" s="94"/>
      <c r="I153" s="94"/>
    </row>
    <row r="154" spans="5:9" x14ac:dyDescent="0.25">
      <c r="E154" s="103"/>
      <c r="F154" s="104"/>
      <c r="G154" s="105"/>
      <c r="H154" s="95"/>
      <c r="I154" s="95"/>
    </row>
    <row r="155" spans="5:9" x14ac:dyDescent="0.25">
      <c r="E155" s="102" t="s">
        <v>70</v>
      </c>
      <c r="F155" s="104" t="s">
        <v>156</v>
      </c>
      <c r="G155" s="105">
        <v>225444</v>
      </c>
      <c r="H155" s="93">
        <v>225444</v>
      </c>
      <c r="I155" s="93">
        <f>H155/G155*100</f>
        <v>100</v>
      </c>
    </row>
    <row r="156" spans="5:9" x14ac:dyDescent="0.25">
      <c r="E156" s="103"/>
      <c r="F156" s="104"/>
      <c r="G156" s="105"/>
      <c r="H156" s="94"/>
      <c r="I156" s="94"/>
    </row>
    <row r="157" spans="5:9" x14ac:dyDescent="0.25">
      <c r="E157" s="103"/>
      <c r="F157" s="104"/>
      <c r="G157" s="105"/>
      <c r="H157" s="94"/>
      <c r="I157" s="94"/>
    </row>
    <row r="158" spans="5:9" ht="25.5" customHeight="1" x14ac:dyDescent="0.25">
      <c r="E158" s="103"/>
      <c r="F158" s="104"/>
      <c r="G158" s="105"/>
      <c r="H158" s="95"/>
      <c r="I158" s="95"/>
    </row>
    <row r="159" spans="5:9" ht="150" x14ac:dyDescent="0.25">
      <c r="E159" s="35" t="s">
        <v>142</v>
      </c>
      <c r="F159" s="32" t="s">
        <v>129</v>
      </c>
      <c r="G159" s="33">
        <v>31150</v>
      </c>
      <c r="H159" s="84">
        <v>6675</v>
      </c>
      <c r="I159" s="84">
        <f>H159/G159*100</f>
        <v>21.428571428571427</v>
      </c>
    </row>
    <row r="160" spans="5:9" ht="75" x14ac:dyDescent="0.25">
      <c r="E160" s="34" t="s">
        <v>70</v>
      </c>
      <c r="F160" s="32" t="s">
        <v>60</v>
      </c>
      <c r="G160" s="33">
        <v>200</v>
      </c>
      <c r="H160" s="84">
        <v>200</v>
      </c>
      <c r="I160" s="84">
        <f>H160/G160*100</f>
        <v>100</v>
      </c>
    </row>
    <row r="161" spans="5:11" ht="105" x14ac:dyDescent="0.25">
      <c r="E161" s="49" t="s">
        <v>70</v>
      </c>
      <c r="F161" s="32" t="s">
        <v>61</v>
      </c>
      <c r="G161" s="33">
        <v>400</v>
      </c>
      <c r="H161" s="84">
        <v>400</v>
      </c>
      <c r="I161" s="84">
        <f>H161/G161*100</f>
        <v>100</v>
      </c>
    </row>
    <row r="162" spans="5:11" ht="65.25" customHeight="1" x14ac:dyDescent="0.25">
      <c r="E162" s="49" t="s">
        <v>142</v>
      </c>
      <c r="F162" s="50" t="s">
        <v>157</v>
      </c>
      <c r="G162" s="51">
        <v>1246740.1599999999</v>
      </c>
      <c r="H162" s="84">
        <v>1102553.49</v>
      </c>
      <c r="I162" s="84">
        <f>H162/G162*100</f>
        <v>88.434906115481198</v>
      </c>
    </row>
    <row r="163" spans="5:11" x14ac:dyDescent="0.25">
      <c r="E163" s="38" t="s">
        <v>75</v>
      </c>
      <c r="F163" s="37" t="s">
        <v>62</v>
      </c>
      <c r="G163" s="9">
        <f>G164+G168+G167</f>
        <v>11158401.279999999</v>
      </c>
      <c r="H163" s="9">
        <f>H164+H168+H167</f>
        <v>11157606.279999999</v>
      </c>
      <c r="I163" s="9">
        <f>H163/G163*100</f>
        <v>99.992875323444181</v>
      </c>
    </row>
    <row r="164" spans="5:11" ht="75" x14ac:dyDescent="0.25">
      <c r="E164" s="36" t="s">
        <v>76</v>
      </c>
      <c r="F164" s="31" t="s">
        <v>63</v>
      </c>
      <c r="G164" s="30">
        <f>G166+G165</f>
        <v>10385201.66</v>
      </c>
      <c r="H164" s="30">
        <f>H166+H165</f>
        <v>10384406.66</v>
      </c>
      <c r="I164" s="9">
        <f t="shared" ref="I164:I171" si="1">H164/G164*100</f>
        <v>99.992344876623235</v>
      </c>
    </row>
    <row r="165" spans="5:11" ht="60" x14ac:dyDescent="0.25">
      <c r="E165" s="48" t="s">
        <v>151</v>
      </c>
      <c r="F165" s="31" t="s">
        <v>140</v>
      </c>
      <c r="G165" s="30">
        <v>10304008.66</v>
      </c>
      <c r="H165" s="30">
        <v>10303213.66</v>
      </c>
      <c r="I165" s="9">
        <f t="shared" si="1"/>
        <v>99.992284556173885</v>
      </c>
    </row>
    <row r="166" spans="5:11" ht="45" x14ac:dyDescent="0.25">
      <c r="E166" s="48" t="s">
        <v>76</v>
      </c>
      <c r="F166" s="31" t="s">
        <v>141</v>
      </c>
      <c r="G166" s="30">
        <v>81193</v>
      </c>
      <c r="H166" s="30">
        <v>81193</v>
      </c>
      <c r="I166" s="9">
        <f t="shared" si="1"/>
        <v>100</v>
      </c>
    </row>
    <row r="167" spans="5:11" ht="90" x14ac:dyDescent="0.25">
      <c r="E167" s="67" t="s">
        <v>180</v>
      </c>
      <c r="F167" s="68" t="s">
        <v>181</v>
      </c>
      <c r="G167" s="30">
        <v>108200</v>
      </c>
      <c r="H167" s="30">
        <v>108200</v>
      </c>
      <c r="I167" s="9">
        <f t="shared" si="1"/>
        <v>100</v>
      </c>
    </row>
    <row r="168" spans="5:11" ht="45" x14ac:dyDescent="0.25">
      <c r="E168" s="67" t="s">
        <v>175</v>
      </c>
      <c r="F168" s="68" t="s">
        <v>182</v>
      </c>
      <c r="G168" s="30">
        <v>664999.62</v>
      </c>
      <c r="H168" s="30">
        <v>664999.62</v>
      </c>
      <c r="I168" s="9">
        <f t="shared" si="1"/>
        <v>100</v>
      </c>
    </row>
    <row r="169" spans="5:11" ht="42.75" x14ac:dyDescent="0.25">
      <c r="E169" s="38">
        <v>9.06219E+19</v>
      </c>
      <c r="F169" s="37" t="s">
        <v>200</v>
      </c>
      <c r="G169" s="9"/>
      <c r="H169" s="9">
        <v>-169418.82</v>
      </c>
      <c r="I169" s="9"/>
    </row>
    <row r="170" spans="5:11" ht="30" x14ac:dyDescent="0.25">
      <c r="E170" s="88" t="s">
        <v>199</v>
      </c>
      <c r="F170" s="89" t="s">
        <v>201</v>
      </c>
      <c r="G170" s="30"/>
      <c r="H170" s="30">
        <v>-169418.82</v>
      </c>
      <c r="I170" s="9"/>
    </row>
    <row r="171" spans="5:11" x14ac:dyDescent="0.25">
      <c r="E171" s="32"/>
      <c r="F171" s="8" t="s">
        <v>64</v>
      </c>
      <c r="G171" s="9">
        <f>SUM(G17+G84)</f>
        <v>542296783.38999999</v>
      </c>
      <c r="H171" s="9">
        <f>SUM(H17+H84)</f>
        <v>542950602.28999996</v>
      </c>
      <c r="I171" s="9">
        <f t="shared" si="1"/>
        <v>100.12056477560365</v>
      </c>
    </row>
    <row r="173" spans="5:11" ht="15.75" x14ac:dyDescent="0.25">
      <c r="G173" s="64">
        <v>8787260.5600000005</v>
      </c>
      <c r="H173" s="64"/>
      <c r="I173" s="64"/>
    </row>
    <row r="174" spans="5:11" x14ac:dyDescent="0.25">
      <c r="G174" s="46">
        <f>G171+G173</f>
        <v>551084043.94999993</v>
      </c>
      <c r="H174" s="46"/>
      <c r="I174" s="46"/>
    </row>
    <row r="175" spans="5:11" x14ac:dyDescent="0.25">
      <c r="G175" s="46"/>
      <c r="H175" s="46"/>
      <c r="I175" s="46"/>
      <c r="K175" s="47"/>
    </row>
  </sheetData>
  <mergeCells count="97">
    <mergeCell ref="A119:A123"/>
    <mergeCell ref="E105:E109"/>
    <mergeCell ref="E111:E115"/>
    <mergeCell ref="E116:E117"/>
    <mergeCell ref="E118:E120"/>
    <mergeCell ref="E121:E125"/>
    <mergeCell ref="A109:A112"/>
    <mergeCell ref="A103:A106"/>
    <mergeCell ref="E100:E104"/>
    <mergeCell ref="F9:G9"/>
    <mergeCell ref="F10:G10"/>
    <mergeCell ref="F11:G11"/>
    <mergeCell ref="F12:G12"/>
    <mergeCell ref="F121:F125"/>
    <mergeCell ref="G121:G125"/>
    <mergeCell ref="F105:F109"/>
    <mergeCell ref="G105:G109"/>
    <mergeCell ref="F111:F115"/>
    <mergeCell ref="G111:G115"/>
    <mergeCell ref="F116:F117"/>
    <mergeCell ref="G116:G117"/>
    <mergeCell ref="F118:F120"/>
    <mergeCell ref="G118:G120"/>
    <mergeCell ref="E14:G14"/>
    <mergeCell ref="F100:F104"/>
    <mergeCell ref="G100:G104"/>
    <mergeCell ref="E75:E76"/>
    <mergeCell ref="F75:F76"/>
    <mergeCell ref="G75:G76"/>
    <mergeCell ref="E50:E51"/>
    <mergeCell ref="F50:F51"/>
    <mergeCell ref="G50:G51"/>
    <mergeCell ref="E66:E67"/>
    <mergeCell ref="F66:F67"/>
    <mergeCell ref="G66:G67"/>
    <mergeCell ref="F135:F136"/>
    <mergeCell ref="G135:G136"/>
    <mergeCell ref="E126:E131"/>
    <mergeCell ref="F126:F131"/>
    <mergeCell ref="G126:G131"/>
    <mergeCell ref="E155:E158"/>
    <mergeCell ref="F155:F158"/>
    <mergeCell ref="G155:G158"/>
    <mergeCell ref="E145:E146"/>
    <mergeCell ref="F145:F146"/>
    <mergeCell ref="G145:G146"/>
    <mergeCell ref="E147:E150"/>
    <mergeCell ref="F147:F150"/>
    <mergeCell ref="G147:G150"/>
    <mergeCell ref="F1:G1"/>
    <mergeCell ref="F8:G8"/>
    <mergeCell ref="J100:J104"/>
    <mergeCell ref="E151:E154"/>
    <mergeCell ref="F151:F154"/>
    <mergeCell ref="G151:G154"/>
    <mergeCell ref="F137:F140"/>
    <mergeCell ref="G137:G140"/>
    <mergeCell ref="E141:E144"/>
    <mergeCell ref="F141:F144"/>
    <mergeCell ref="G141:G144"/>
    <mergeCell ref="E137:E140"/>
    <mergeCell ref="E132:E134"/>
    <mergeCell ref="F132:F134"/>
    <mergeCell ref="G132:G134"/>
    <mergeCell ref="E135:E136"/>
    <mergeCell ref="H155:H158"/>
    <mergeCell ref="I155:I158"/>
    <mergeCell ref="H151:H154"/>
    <mergeCell ref="I151:I154"/>
    <mergeCell ref="H147:H150"/>
    <mergeCell ref="I147:I150"/>
    <mergeCell ref="H145:H146"/>
    <mergeCell ref="I145:I146"/>
    <mergeCell ref="H141:H144"/>
    <mergeCell ref="I141:I144"/>
    <mergeCell ref="H137:H140"/>
    <mergeCell ref="I137:I140"/>
    <mergeCell ref="H135:H136"/>
    <mergeCell ref="I135:I136"/>
    <mergeCell ref="H132:H134"/>
    <mergeCell ref="I132:I134"/>
    <mergeCell ref="H126:H131"/>
    <mergeCell ref="I126:I131"/>
    <mergeCell ref="H121:H125"/>
    <mergeCell ref="I121:I125"/>
    <mergeCell ref="H118:H120"/>
    <mergeCell ref="I118:I120"/>
    <mergeCell ref="H116:H117"/>
    <mergeCell ref="I116:I117"/>
    <mergeCell ref="H75:H76"/>
    <mergeCell ref="I75:I76"/>
    <mergeCell ref="H111:H115"/>
    <mergeCell ref="I111:I115"/>
    <mergeCell ref="H105:H109"/>
    <mergeCell ref="I105:I109"/>
    <mergeCell ref="H100:H104"/>
    <mergeCell ref="I100:I104"/>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2017-05-12T07:11:42Z</cp:lastPrinted>
  <dcterms:created xsi:type="dcterms:W3CDTF">2014-07-07T05:57:34Z</dcterms:created>
  <dcterms:modified xsi:type="dcterms:W3CDTF">2017-05-30T07:48:26Z</dcterms:modified>
</cp:coreProperties>
</file>